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Лист1!$A$2:$K$46</definedName>
  </definedNames>
  <calcPr calcId="145621"/>
</workbook>
</file>

<file path=xl/calcChain.xml><?xml version="1.0" encoding="utf-8"?>
<calcChain xmlns="http://schemas.openxmlformats.org/spreadsheetml/2006/main">
  <c r="H62" i="1" l="1"/>
  <c r="J46" i="1" l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3" i="1"/>
  <c r="J62" i="1" l="1"/>
</calcChain>
</file>

<file path=xl/sharedStrings.xml><?xml version="1.0" encoding="utf-8"?>
<sst xmlns="http://schemas.openxmlformats.org/spreadsheetml/2006/main" count="248" uniqueCount="90">
  <si>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</si>
  <si>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</si>
  <si>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</si>
  <si>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</si>
  <si>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</si>
  <si>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</si>
  <si>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</si>
  <si>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</si>
  <si>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</si>
  <si>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</si>
  <si>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</si>
  <si>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</si>
  <si>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Т</t>
  </si>
  <si>
    <t>Лот 71.20 УСМТР</t>
  </si>
  <si>
    <t>1003913</t>
  </si>
  <si>
    <t>1005422</t>
  </si>
  <si>
    <t>1006083</t>
  </si>
  <si>
    <t>1006389</t>
  </si>
  <si>
    <t>1006405</t>
  </si>
  <si>
    <t>1024293</t>
  </si>
  <si>
    <t>1024394</t>
  </si>
  <si>
    <t>1025499</t>
  </si>
  <si>
    <t>1033751</t>
  </si>
  <si>
    <t>1040476</t>
  </si>
  <si>
    <t>1040478</t>
  </si>
  <si>
    <t>1040547</t>
  </si>
  <si>
    <t>1041234</t>
  </si>
  <si>
    <t>1043221</t>
  </si>
  <si>
    <t>1045440</t>
  </si>
  <si>
    <t>1045459</t>
  </si>
  <si>
    <t>1045639</t>
  </si>
  <si>
    <t>1052659</t>
  </si>
  <si>
    <t>1057201</t>
  </si>
  <si>
    <t>1140161</t>
  </si>
  <si>
    <t>1149992</t>
  </si>
  <si>
    <t>1183502</t>
  </si>
  <si>
    <t>1234209</t>
  </si>
  <si>
    <t>1304695</t>
  </si>
  <si>
    <t>1307205</t>
  </si>
  <si>
    <t>1318781</t>
  </si>
  <si>
    <t>1324972</t>
  </si>
  <si>
    <t>1324974</t>
  </si>
  <si>
    <t>1324978</t>
  </si>
  <si>
    <t>1329417</t>
  </si>
  <si>
    <t>1333514</t>
  </si>
  <si>
    <t>1367991</t>
  </si>
  <si>
    <t>1370458</t>
  </si>
  <si>
    <t>1370840</t>
  </si>
  <si>
    <t>1434623</t>
  </si>
  <si>
    <t>1451827</t>
  </si>
  <si>
    <t>1509858</t>
  </si>
  <si>
    <t>1516186</t>
  </si>
  <si>
    <t>Труба стальная электросварная прямошовная 1020Х10 В ст3сп</t>
  </si>
  <si>
    <t>Труба стальная электросварная прямошовная 159Х6 В ст10пс</t>
  </si>
  <si>
    <t>Труба стальная электросварная прямошовная 426Х8 В ст20</t>
  </si>
  <si>
    <t>Труба стальная электросварная прямошовная 89Х3,5 В ст3сп</t>
  </si>
  <si>
    <t>Труба стальная электросварная прямошовная 108Х4 В ст3сп</t>
  </si>
  <si>
    <t>Труба стальная электросварная прямошовная 426Х7 В ст20</t>
  </si>
  <si>
    <t>Труба стальная электросварная прямошовная 720Х11 В ст09ГСФ</t>
  </si>
  <si>
    <t>Труба стальная электросварная прямошовная 108Х4 В ст10</t>
  </si>
  <si>
    <t>Труба стальная электросварная прямошовная 219Х6 В ст3сп</t>
  </si>
  <si>
    <t>Труба стальная сварная для магистральных газонефтепроводов тип 3-630Х10- К52</t>
  </si>
  <si>
    <t>Труба стальная сварная для магистральных газонефтепроводов тип 3-630Х12- К52</t>
  </si>
  <si>
    <t>Труба стальная электросварная прямошовная 426Х6 Д</t>
  </si>
  <si>
    <t>Труба стальная электросварная прямошовная 530Х7 В ст20</t>
  </si>
  <si>
    <t>Труба стальная электросварная прямошовная 377Х7 В ст20</t>
  </si>
  <si>
    <t>Труба стальная электросварная прямошовная 219Х7 В ст20</t>
  </si>
  <si>
    <t>Труба стальная электросварная прямошовная 45Х3 В ст3сп</t>
  </si>
  <si>
    <t>Труба стальная электросварная прямошовная 325Х5 Д</t>
  </si>
  <si>
    <t>Труба стальная электросварная прямошовная 530Х6 Д</t>
  </si>
  <si>
    <t>Труба стальная электросварная прямошовная 426Х10 Д</t>
  </si>
  <si>
    <t>Труба стальная электросварная прямошовная 1020Х10 В ст3сп5</t>
  </si>
  <si>
    <t>Труба стальная электросварная прямошовная 76Х3,5 В ст3сп</t>
  </si>
  <si>
    <t>Труба стальная электросварная прямошовная 820Х10 ст17Г1СУ</t>
  </si>
  <si>
    <t>Труба стальная электросварная прямошовная 76Х3,5 В ст2пс</t>
  </si>
  <si>
    <t>Труба стальная электросварная прямошовная 76Х3 В ст20</t>
  </si>
  <si>
    <t>Труба стальная электросварная прямошовная 377Х9 В ст20</t>
  </si>
  <si>
    <t>Труба стальная электросварная прямошовная 219Х5 Д</t>
  </si>
  <si>
    <t>Труба электросварная с продольным швом 508х15,09 из легированной стали типа 5Cr-0.5Mo ASTM A691-Gr.5Cr CL.22</t>
  </si>
  <si>
    <t>Труба электросварная с продольным швом 610х24,6 из легированной стали типа 5Cr-0.5Mo ASTM A691-Gr.5Cr CL.22</t>
  </si>
  <si>
    <t>Труба электросварная с продольным швом 711х15,88 из легированной стали типа 5Cr-0.5Mo ASTM A691-Gr.5Cr CL.22</t>
  </si>
  <si>
    <t>Труба стальная электросварная прямошовная 377Х8 В ст10пс</t>
  </si>
  <si>
    <t>Труба стальная электросварная прямошовная 630Х7 В ст20</t>
  </si>
  <si>
    <t>Труба стальная электросварная прямошовная 426Х10 В ст3сп</t>
  </si>
  <si>
    <t>Труба стальная электросварная прямошовная для магистральных нефте- газопроводов 720Х12-17Г1С</t>
  </si>
  <si>
    <t>Труба стальная электросварная прямошовная 76Х3,5 В ст20</t>
  </si>
  <si>
    <t>Труба стальная электросварная прямошовная 630Х12 В ст3сп5</t>
  </si>
  <si>
    <t>Труба стальная электросварная прямошовная 1220Х10 В ст3сп5</t>
  </si>
  <si>
    <t>Труба стальная электросварная 914,4х15,88 X70 PSL1</t>
  </si>
  <si>
    <t>Труба стальная электросварная прямошовная 1220Х12 К52 спецзаказ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</si>
</sst>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164" fontId="0" fillId="0" borderId="0" xfId="0" applyNumberFormat="1" applyFill="1"/>
    <xf numFmtId="4" fontId="0" fillId="0" borderId="0" xfId="0" applyNumberForma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0" fillId="0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abSelected="1" zoomScaleNormal="100" workbookViewId="0">
      <selection activeCell="C1" sqref="C1:C1048576"/>
    </sheetView>
  </sheetViews>
  <sheetFormatPr defaultRowHeight="15" x14ac:dyDescent="0.25"/>
  <cols>
    <col min="1" max="1" width="9.140625" style="7"/>
    <col min="2" max="2" width="13.28515625" style="7" customWidth="1"/>
    <col min="3" max="3" width="42.7109375" style="12" customWidth="1"/>
    <col min="4" max="4" width="11.5703125" style="7" hidden="1" customWidth="1"/>
    <col min="5" max="5" width="11" style="7" hidden="1" customWidth="1"/>
    <col min="6" max="7" width="9.140625" style="7"/>
    <col min="8" max="8" width="11.140625" style="7" customWidth="1"/>
    <col min="9" max="9" width="13.140625" style="7" customWidth="1"/>
    <col min="10" max="10" width="14.7109375" style="7" customWidth="1"/>
    <col min="11" max="11" width="14.5703125" style="7" customWidth="1"/>
    <col min="12" max="16384" width="9.140625" style="7"/>
  </cols>
  <sheetData>
    <row r="1" spans="1:13" x14ac:dyDescent="0.25">
      <c r="B1" s="7" t="s">
        <v>13</v>
      </c>
    </row>
    <row r="2" spans="1:13" x14ac:dyDescent="0.25">
      <c r="A2" s="10" t="s">
        <v>11</v>
      </c>
      <c r="B2" s="10" t="s">
        <v>0</v>
      </c>
      <c r="C2" s="11" t="s">
        <v>1</v>
      </c>
      <c r="D2" s="10" t="s">
        <v>2</v>
      </c>
      <c r="E2" s="10" t="s">
        <v>3</v>
      </c>
      <c r="F2" s="10" t="s">
        <v>4</v>
      </c>
      <c r="G2" s="10" t="s">
        <v>5</v>
      </c>
      <c r="H2" s="10" t="s">
        <v>7</v>
      </c>
      <c r="I2" s="10" t="s">
        <v>6</v>
      </c>
      <c r="J2" s="10" t="s">
        <v>8</v>
      </c>
      <c r="K2" s="10" t="s">
        <v>9</v>
      </c>
    </row>
    <row r="3" spans="1:13" ht="30" x14ac:dyDescent="0.25">
      <c r="A3" s="1">
        <v>1</v>
      </c>
      <c r="B3" s="4" t="s">
        <v>14</v>
      </c>
      <c r="C3" s="13" t="s">
        <v>52</v>
      </c>
      <c r="D3" s="2"/>
      <c r="E3" s="2"/>
      <c r="F3" s="4" t="s">
        <v>10</v>
      </c>
      <c r="G3" s="4" t="s">
        <v>12</v>
      </c>
      <c r="H3" s="5">
        <v>1.738</v>
      </c>
      <c r="I3" s="3">
        <v>40647.629999999997</v>
      </c>
      <c r="J3" s="3">
        <f>H3*I3</f>
        <v>70645.58094</v>
      </c>
      <c r="K3" s="6">
        <v>40381</v>
      </c>
    </row>
    <row r="4" spans="1:13" ht="30" x14ac:dyDescent="0.25">
      <c r="A4" s="1">
        <v>2</v>
      </c>
      <c r="B4" s="4" t="s">
        <v>14</v>
      </c>
      <c r="C4" s="13" t="s">
        <v>52</v>
      </c>
      <c r="D4" s="2"/>
      <c r="E4" s="2"/>
      <c r="F4" s="4" t="s">
        <v>10</v>
      </c>
      <c r="G4" s="4" t="s">
        <v>12</v>
      </c>
      <c r="H4" s="5">
        <v>0.74299999999999999</v>
      </c>
      <c r="I4" s="3">
        <v>40647.629999999997</v>
      </c>
      <c r="J4" s="3">
        <f>H4*I4</f>
        <v>30201.189089999996</v>
      </c>
      <c r="K4" s="6">
        <v>40381</v>
      </c>
      <c r="M4" s="8"/>
    </row>
    <row r="5" spans="1:13" ht="30" x14ac:dyDescent="0.25">
      <c r="A5" s="1">
        <v>3</v>
      </c>
      <c r="B5" s="4" t="s">
        <v>15</v>
      </c>
      <c r="C5" s="13" t="s">
        <v>53</v>
      </c>
      <c r="D5" s="2"/>
      <c r="E5" s="2"/>
      <c r="F5" s="4" t="s">
        <v>10</v>
      </c>
      <c r="G5" s="4" t="s">
        <v>12</v>
      </c>
      <c r="H5" s="5">
        <v>9.8000000000000004E-2</v>
      </c>
      <c r="I5" s="3">
        <v>30508.47</v>
      </c>
      <c r="J5" s="3">
        <f>H5*I5</f>
        <v>2989.8300600000002</v>
      </c>
      <c r="K5" s="6">
        <v>40779</v>
      </c>
    </row>
    <row r="6" spans="1:13" ht="30" x14ac:dyDescent="0.25">
      <c r="A6" s="1">
        <v>4</v>
      </c>
      <c r="B6" s="4" t="s">
        <v>16</v>
      </c>
      <c r="C6" s="13" t="s">
        <v>54</v>
      </c>
      <c r="D6" s="2"/>
      <c r="E6" s="2"/>
      <c r="F6" s="4" t="s">
        <v>10</v>
      </c>
      <c r="G6" s="4" t="s">
        <v>12</v>
      </c>
      <c r="H6" s="5">
        <v>0.97299999999999998</v>
      </c>
      <c r="I6" s="3">
        <v>28389.83</v>
      </c>
      <c r="J6" s="3">
        <f>H6*I6</f>
        <v>27623.30459</v>
      </c>
      <c r="K6" s="6">
        <v>40485</v>
      </c>
    </row>
    <row r="7" spans="1:13" ht="30" x14ac:dyDescent="0.25">
      <c r="A7" s="1">
        <v>5</v>
      </c>
      <c r="B7" s="4" t="s">
        <v>16</v>
      </c>
      <c r="C7" s="13" t="s">
        <v>54</v>
      </c>
      <c r="D7" s="2"/>
      <c r="E7" s="2"/>
      <c r="F7" s="4" t="s">
        <v>10</v>
      </c>
      <c r="G7" s="4" t="s">
        <v>12</v>
      </c>
      <c r="H7" s="5">
        <v>0.28799999999999998</v>
      </c>
      <c r="I7" s="3">
        <v>28389.83</v>
      </c>
      <c r="J7" s="3">
        <f>H7*I7</f>
        <v>8176.2710399999996</v>
      </c>
      <c r="K7" s="6">
        <v>40535</v>
      </c>
    </row>
    <row r="8" spans="1:13" ht="30" x14ac:dyDescent="0.25">
      <c r="A8" s="1">
        <v>6</v>
      </c>
      <c r="B8" s="4" t="s">
        <v>16</v>
      </c>
      <c r="C8" s="13" t="s">
        <v>54</v>
      </c>
      <c r="D8" s="2"/>
      <c r="E8" s="2"/>
      <c r="F8" s="4" t="s">
        <v>10</v>
      </c>
      <c r="G8" s="4" t="s">
        <v>12</v>
      </c>
      <c r="H8" s="5">
        <v>0.41399999999999998</v>
      </c>
      <c r="I8" s="3">
        <v>29241.52</v>
      </c>
      <c r="J8" s="3">
        <f>H8*I8</f>
        <v>12105.98928</v>
      </c>
      <c r="K8" s="6">
        <v>40702</v>
      </c>
    </row>
    <row r="9" spans="1:13" ht="30" x14ac:dyDescent="0.25">
      <c r="A9" s="1">
        <v>7</v>
      </c>
      <c r="B9" s="4" t="s">
        <v>17</v>
      </c>
      <c r="C9" s="13" t="s">
        <v>55</v>
      </c>
      <c r="D9" s="2"/>
      <c r="E9" s="2"/>
      <c r="F9" s="4" t="s">
        <v>10</v>
      </c>
      <c r="G9" s="4" t="s">
        <v>12</v>
      </c>
      <c r="H9" s="5">
        <v>8.7999999999999995E-2</v>
      </c>
      <c r="I9" s="3">
        <v>35549.550000000003</v>
      </c>
      <c r="J9" s="3">
        <f>H9*I9</f>
        <v>3128.3604</v>
      </c>
      <c r="K9" s="6">
        <v>41123</v>
      </c>
    </row>
    <row r="10" spans="1:13" ht="30" x14ac:dyDescent="0.25">
      <c r="A10" s="1">
        <v>8</v>
      </c>
      <c r="B10" s="4" t="s">
        <v>18</v>
      </c>
      <c r="C10" s="13" t="s">
        <v>56</v>
      </c>
      <c r="D10" s="2"/>
      <c r="E10" s="2"/>
      <c r="F10" s="4" t="s">
        <v>10</v>
      </c>
      <c r="G10" s="4" t="s">
        <v>12</v>
      </c>
      <c r="H10" s="5">
        <v>6.0999999999999999E-2</v>
      </c>
      <c r="I10" s="3">
        <v>46923.76</v>
      </c>
      <c r="J10" s="3">
        <f>H10*I10</f>
        <v>2862.3493600000002</v>
      </c>
      <c r="K10" s="6">
        <v>41291</v>
      </c>
    </row>
    <row r="11" spans="1:13" ht="30" x14ac:dyDescent="0.25">
      <c r="A11" s="1">
        <v>9</v>
      </c>
      <c r="B11" s="4" t="s">
        <v>19</v>
      </c>
      <c r="C11" s="13" t="s">
        <v>57</v>
      </c>
      <c r="D11" s="2"/>
      <c r="E11" s="2"/>
      <c r="F11" s="4" t="s">
        <v>10</v>
      </c>
      <c r="G11" s="4" t="s">
        <v>12</v>
      </c>
      <c r="H11" s="5">
        <v>0.14499999999999999</v>
      </c>
      <c r="I11" s="3">
        <v>46610.16</v>
      </c>
      <c r="J11" s="3">
        <f>H11*I11</f>
        <v>6758.4732000000004</v>
      </c>
      <c r="K11" s="6">
        <v>40808</v>
      </c>
    </row>
    <row r="12" spans="1:13" ht="30" x14ac:dyDescent="0.25">
      <c r="A12" s="1">
        <v>10</v>
      </c>
      <c r="B12" s="4" t="s">
        <v>20</v>
      </c>
      <c r="C12" s="13" t="s">
        <v>58</v>
      </c>
      <c r="D12" s="2"/>
      <c r="E12" s="2"/>
      <c r="F12" s="4" t="s">
        <v>10</v>
      </c>
      <c r="G12" s="4" t="s">
        <v>12</v>
      </c>
      <c r="H12" s="5">
        <v>2.238</v>
      </c>
      <c r="I12" s="3">
        <v>43455.9</v>
      </c>
      <c r="J12" s="3">
        <f>H12*I12</f>
        <v>97254.304199999999</v>
      </c>
      <c r="K12" s="6">
        <v>40392</v>
      </c>
    </row>
    <row r="13" spans="1:13" ht="30" x14ac:dyDescent="0.25">
      <c r="A13" s="1">
        <v>11</v>
      </c>
      <c r="B13" s="4" t="s">
        <v>21</v>
      </c>
      <c r="C13" s="13" t="s">
        <v>59</v>
      </c>
      <c r="D13" s="2"/>
      <c r="E13" s="2"/>
      <c r="F13" s="4" t="s">
        <v>10</v>
      </c>
      <c r="G13" s="4" t="s">
        <v>12</v>
      </c>
      <c r="H13" s="5">
        <v>4.0000000000000001E-3</v>
      </c>
      <c r="I13" s="3">
        <v>39237.29</v>
      </c>
      <c r="J13" s="3">
        <f>H13*I13</f>
        <v>156.94916000000001</v>
      </c>
      <c r="K13" s="6">
        <v>42308</v>
      </c>
    </row>
    <row r="14" spans="1:13" ht="30" x14ac:dyDescent="0.25">
      <c r="A14" s="1">
        <v>12</v>
      </c>
      <c r="B14" s="4" t="s">
        <v>22</v>
      </c>
      <c r="C14" s="13" t="s">
        <v>60</v>
      </c>
      <c r="D14" s="2"/>
      <c r="E14" s="2"/>
      <c r="F14" s="4" t="s">
        <v>10</v>
      </c>
      <c r="G14" s="4" t="s">
        <v>12</v>
      </c>
      <c r="H14" s="5">
        <v>0.51900000000000002</v>
      </c>
      <c r="I14" s="3">
        <v>31525.42</v>
      </c>
      <c r="J14" s="3">
        <f>H14*I14</f>
        <v>16361.69298</v>
      </c>
      <c r="K14" s="6">
        <v>41001</v>
      </c>
    </row>
    <row r="15" spans="1:13" ht="30" x14ac:dyDescent="0.25">
      <c r="A15" s="1">
        <v>13</v>
      </c>
      <c r="B15" s="4" t="s">
        <v>22</v>
      </c>
      <c r="C15" s="13" t="s">
        <v>60</v>
      </c>
      <c r="D15" s="2"/>
      <c r="E15" s="2"/>
      <c r="F15" s="4" t="s">
        <v>10</v>
      </c>
      <c r="G15" s="4" t="s">
        <v>12</v>
      </c>
      <c r="H15" s="5">
        <v>0.34599999999999997</v>
      </c>
      <c r="I15" s="3">
        <v>31525.42</v>
      </c>
      <c r="J15" s="3">
        <f>H15*I15</f>
        <v>10907.795319999999</v>
      </c>
      <c r="K15" s="6">
        <v>41001</v>
      </c>
    </row>
    <row r="16" spans="1:13" ht="30" x14ac:dyDescent="0.25">
      <c r="A16" s="1">
        <v>14</v>
      </c>
      <c r="B16" s="4" t="s">
        <v>22</v>
      </c>
      <c r="C16" s="13" t="s">
        <v>60</v>
      </c>
      <c r="D16" s="2"/>
      <c r="E16" s="2"/>
      <c r="F16" s="4" t="s">
        <v>10</v>
      </c>
      <c r="G16" s="4" t="s">
        <v>12</v>
      </c>
      <c r="H16" s="5">
        <v>0.94399999999999995</v>
      </c>
      <c r="I16" s="3">
        <v>31525.42</v>
      </c>
      <c r="J16" s="3">
        <f>H16*I16</f>
        <v>29759.996479999998</v>
      </c>
      <c r="K16" s="6">
        <v>41001</v>
      </c>
    </row>
    <row r="17" spans="1:11" ht="30" x14ac:dyDescent="0.25">
      <c r="A17" s="1">
        <v>15</v>
      </c>
      <c r="B17" s="4" t="s">
        <v>22</v>
      </c>
      <c r="C17" s="13" t="s">
        <v>60</v>
      </c>
      <c r="D17" s="2"/>
      <c r="E17" s="2"/>
      <c r="F17" s="4" t="s">
        <v>10</v>
      </c>
      <c r="G17" s="4" t="s">
        <v>12</v>
      </c>
      <c r="H17" s="5">
        <v>1.0089999999999999</v>
      </c>
      <c r="I17" s="3">
        <v>31525.42</v>
      </c>
      <c r="J17" s="3">
        <f>H17*I17</f>
        <v>31809.148779999996</v>
      </c>
      <c r="K17" s="6">
        <v>41001</v>
      </c>
    </row>
    <row r="18" spans="1:11" ht="30" x14ac:dyDescent="0.25">
      <c r="A18" s="1">
        <v>16</v>
      </c>
      <c r="B18" s="4" t="s">
        <v>23</v>
      </c>
      <c r="C18" s="13" t="s">
        <v>61</v>
      </c>
      <c r="D18" s="2"/>
      <c r="E18" s="2"/>
      <c r="F18" s="4" t="s">
        <v>10</v>
      </c>
      <c r="G18" s="4" t="s">
        <v>12</v>
      </c>
      <c r="H18" s="5">
        <v>1.85</v>
      </c>
      <c r="I18" s="3">
        <v>54930</v>
      </c>
      <c r="J18" s="3">
        <f>H18*I18</f>
        <v>101620.5</v>
      </c>
      <c r="K18" s="6">
        <v>40871</v>
      </c>
    </row>
    <row r="19" spans="1:11" ht="30" x14ac:dyDescent="0.25">
      <c r="A19" s="1">
        <v>17</v>
      </c>
      <c r="B19" s="4" t="s">
        <v>24</v>
      </c>
      <c r="C19" s="13" t="s">
        <v>62</v>
      </c>
      <c r="D19" s="2"/>
      <c r="E19" s="2"/>
      <c r="F19" s="4" t="s">
        <v>10</v>
      </c>
      <c r="G19" s="4" t="s">
        <v>12</v>
      </c>
      <c r="H19" s="5">
        <v>4.2919999999999998</v>
      </c>
      <c r="I19" s="3">
        <v>72547.11</v>
      </c>
      <c r="J19" s="3">
        <f>H19*I19</f>
        <v>311372.19611999998</v>
      </c>
      <c r="K19" s="6">
        <v>41540</v>
      </c>
    </row>
    <row r="20" spans="1:11" ht="30" x14ac:dyDescent="0.25">
      <c r="A20" s="1">
        <v>18</v>
      </c>
      <c r="B20" s="4" t="s">
        <v>25</v>
      </c>
      <c r="C20" s="13" t="s">
        <v>63</v>
      </c>
      <c r="D20" s="2"/>
      <c r="E20" s="2"/>
      <c r="F20" s="4" t="s">
        <v>10</v>
      </c>
      <c r="G20" s="4" t="s">
        <v>12</v>
      </c>
      <c r="H20" s="5">
        <v>0.56000000000000005</v>
      </c>
      <c r="I20" s="3">
        <v>51758.48</v>
      </c>
      <c r="J20" s="3">
        <f>H20*I20</f>
        <v>28984.748800000005</v>
      </c>
      <c r="K20" s="6">
        <v>41033</v>
      </c>
    </row>
    <row r="21" spans="1:11" ht="30" x14ac:dyDescent="0.25">
      <c r="A21" s="1">
        <v>19</v>
      </c>
      <c r="B21" s="4" t="s">
        <v>26</v>
      </c>
      <c r="C21" s="13" t="s">
        <v>64</v>
      </c>
      <c r="D21" s="2"/>
      <c r="E21" s="2"/>
      <c r="F21" s="4" t="s">
        <v>10</v>
      </c>
      <c r="G21" s="4" t="s">
        <v>12</v>
      </c>
      <c r="H21" s="5">
        <v>0.77300000000000002</v>
      </c>
      <c r="I21" s="3">
        <v>63461.85</v>
      </c>
      <c r="J21" s="3">
        <f>H21*I21</f>
        <v>49056.010049999997</v>
      </c>
      <c r="K21" s="6">
        <v>41596</v>
      </c>
    </row>
    <row r="22" spans="1:11" ht="30" x14ac:dyDescent="0.25">
      <c r="A22" s="1">
        <v>20</v>
      </c>
      <c r="B22" s="4" t="s">
        <v>27</v>
      </c>
      <c r="C22" s="13" t="s">
        <v>65</v>
      </c>
      <c r="D22" s="2"/>
      <c r="E22" s="2"/>
      <c r="F22" s="4" t="s">
        <v>10</v>
      </c>
      <c r="G22" s="4" t="s">
        <v>12</v>
      </c>
      <c r="H22" s="5">
        <v>0.97199999999999998</v>
      </c>
      <c r="I22" s="3">
        <v>35649.78</v>
      </c>
      <c r="J22" s="3">
        <f>H22*I22</f>
        <v>34651.586159999999</v>
      </c>
      <c r="K22" s="6">
        <v>40382</v>
      </c>
    </row>
    <row r="23" spans="1:11" ht="30" x14ac:dyDescent="0.25">
      <c r="A23" s="1">
        <v>21</v>
      </c>
      <c r="B23" s="4" t="s">
        <v>28</v>
      </c>
      <c r="C23" s="13" t="s">
        <v>66</v>
      </c>
      <c r="D23" s="2"/>
      <c r="E23" s="2"/>
      <c r="F23" s="4" t="s">
        <v>10</v>
      </c>
      <c r="G23" s="4" t="s">
        <v>12</v>
      </c>
      <c r="H23" s="5">
        <v>0.25900000000000001</v>
      </c>
      <c r="I23" s="3">
        <v>29220.34</v>
      </c>
      <c r="J23" s="3">
        <f>H23*I23</f>
        <v>7568.0680600000005</v>
      </c>
      <c r="K23" s="6">
        <v>40534</v>
      </c>
    </row>
    <row r="24" spans="1:11" ht="30" x14ac:dyDescent="0.25">
      <c r="A24" s="1">
        <v>22</v>
      </c>
      <c r="B24" s="4" t="s">
        <v>28</v>
      </c>
      <c r="C24" s="13" t="s">
        <v>66</v>
      </c>
      <c r="D24" s="2"/>
      <c r="E24" s="2"/>
      <c r="F24" s="4" t="s">
        <v>10</v>
      </c>
      <c r="G24" s="4" t="s">
        <v>12</v>
      </c>
      <c r="H24" s="5">
        <v>2.9000000000000001E-2</v>
      </c>
      <c r="I24" s="3">
        <v>29220.34</v>
      </c>
      <c r="J24" s="3">
        <f>H24*I24</f>
        <v>847.38986</v>
      </c>
      <c r="K24" s="6">
        <v>40534</v>
      </c>
    </row>
    <row r="25" spans="1:11" ht="30" x14ac:dyDescent="0.25">
      <c r="A25" s="1">
        <v>23</v>
      </c>
      <c r="B25" s="4" t="s">
        <v>28</v>
      </c>
      <c r="C25" s="13" t="s">
        <v>66</v>
      </c>
      <c r="D25" s="2"/>
      <c r="E25" s="2"/>
      <c r="F25" s="4" t="s">
        <v>10</v>
      </c>
      <c r="G25" s="4" t="s">
        <v>12</v>
      </c>
      <c r="H25" s="5">
        <v>2.8820000000000001</v>
      </c>
      <c r="I25" s="3">
        <v>29220.34</v>
      </c>
      <c r="J25" s="3">
        <f>H25*I25</f>
        <v>84213.019880000007</v>
      </c>
      <c r="K25" s="6">
        <v>40534</v>
      </c>
    </row>
    <row r="26" spans="1:11" ht="30" x14ac:dyDescent="0.25">
      <c r="A26" s="1">
        <v>24</v>
      </c>
      <c r="B26" s="4" t="s">
        <v>29</v>
      </c>
      <c r="C26" s="13" t="s">
        <v>67</v>
      </c>
      <c r="D26" s="2"/>
      <c r="E26" s="2"/>
      <c r="F26" s="4" t="s">
        <v>10</v>
      </c>
      <c r="G26" s="4" t="s">
        <v>12</v>
      </c>
      <c r="H26" s="5">
        <v>1.4219999999999999</v>
      </c>
      <c r="I26" s="3">
        <v>29903.05</v>
      </c>
      <c r="J26" s="3">
        <f>H26*I26</f>
        <v>42522.1371</v>
      </c>
      <c r="K26" s="6">
        <v>40535</v>
      </c>
    </row>
    <row r="27" spans="1:11" ht="30" x14ac:dyDescent="0.25">
      <c r="A27" s="1">
        <v>25</v>
      </c>
      <c r="B27" s="4" t="s">
        <v>30</v>
      </c>
      <c r="C27" s="13" t="s">
        <v>68</v>
      </c>
      <c r="D27" s="2"/>
      <c r="E27" s="2"/>
      <c r="F27" s="4" t="s">
        <v>10</v>
      </c>
      <c r="G27" s="4" t="s">
        <v>12</v>
      </c>
      <c r="H27" s="5">
        <v>0.27500000000000002</v>
      </c>
      <c r="I27" s="3">
        <v>46610.18</v>
      </c>
      <c r="J27" s="3">
        <f>H27*I27</f>
        <v>12817.799500000001</v>
      </c>
      <c r="K27" s="6">
        <v>40891</v>
      </c>
    </row>
    <row r="28" spans="1:11" ht="30" x14ac:dyDescent="0.25">
      <c r="A28" s="1">
        <v>26</v>
      </c>
      <c r="B28" s="4" t="s">
        <v>30</v>
      </c>
      <c r="C28" s="13" t="s">
        <v>68</v>
      </c>
      <c r="D28" s="2"/>
      <c r="E28" s="2"/>
      <c r="F28" s="4" t="s">
        <v>10</v>
      </c>
      <c r="G28" s="4" t="s">
        <v>12</v>
      </c>
      <c r="H28" s="5">
        <v>0.71</v>
      </c>
      <c r="I28" s="3">
        <v>46610.18</v>
      </c>
      <c r="J28" s="3">
        <f>H28*I28</f>
        <v>33093.227800000001</v>
      </c>
      <c r="K28" s="6">
        <v>40891</v>
      </c>
    </row>
    <row r="29" spans="1:11" ht="30" x14ac:dyDescent="0.25">
      <c r="A29" s="1">
        <v>27</v>
      </c>
      <c r="B29" s="4" t="s">
        <v>31</v>
      </c>
      <c r="C29" s="13" t="s">
        <v>69</v>
      </c>
      <c r="D29" s="2"/>
      <c r="E29" s="2"/>
      <c r="F29" s="4" t="s">
        <v>10</v>
      </c>
      <c r="G29" s="4" t="s">
        <v>12</v>
      </c>
      <c r="H29" s="5">
        <v>0.85599999999999998</v>
      </c>
      <c r="I29" s="3">
        <v>48305.2</v>
      </c>
      <c r="J29" s="3">
        <f>H29*I29</f>
        <v>41349.251199999999</v>
      </c>
      <c r="K29" s="6">
        <v>40891</v>
      </c>
    </row>
    <row r="30" spans="1:11" ht="30" x14ac:dyDescent="0.25">
      <c r="A30" s="1">
        <v>28</v>
      </c>
      <c r="B30" s="4" t="s">
        <v>32</v>
      </c>
      <c r="C30" s="13" t="s">
        <v>70</v>
      </c>
      <c r="D30" s="2"/>
      <c r="E30" s="2"/>
      <c r="F30" s="4" t="s">
        <v>10</v>
      </c>
      <c r="G30" s="4" t="s">
        <v>12</v>
      </c>
      <c r="H30" s="5">
        <v>0.52</v>
      </c>
      <c r="I30" s="3">
        <v>45271</v>
      </c>
      <c r="J30" s="3">
        <f>H30*I30</f>
        <v>23540.920000000002</v>
      </c>
      <c r="K30" s="6">
        <v>41122</v>
      </c>
    </row>
    <row r="31" spans="1:11" ht="30" x14ac:dyDescent="0.25">
      <c r="A31" s="1">
        <v>29</v>
      </c>
      <c r="B31" s="4" t="s">
        <v>33</v>
      </c>
      <c r="C31" s="13" t="s">
        <v>71</v>
      </c>
      <c r="D31" s="2"/>
      <c r="E31" s="2"/>
      <c r="F31" s="4" t="s">
        <v>10</v>
      </c>
      <c r="G31" s="4" t="s">
        <v>12</v>
      </c>
      <c r="H31" s="5">
        <v>0.36799999999999999</v>
      </c>
      <c r="I31" s="3">
        <v>51694.91</v>
      </c>
      <c r="J31" s="3">
        <f>H31*I31</f>
        <v>19023.726880000002</v>
      </c>
      <c r="K31" s="6">
        <v>40432</v>
      </c>
    </row>
    <row r="32" spans="1:11" ht="30" x14ac:dyDescent="0.25">
      <c r="A32" s="1">
        <v>30</v>
      </c>
      <c r="B32" s="4" t="s">
        <v>34</v>
      </c>
      <c r="C32" s="13" t="s">
        <v>72</v>
      </c>
      <c r="D32" s="2"/>
      <c r="E32" s="2"/>
      <c r="F32" s="4" t="s">
        <v>10</v>
      </c>
      <c r="G32" s="4" t="s">
        <v>12</v>
      </c>
      <c r="H32" s="5">
        <v>0.1</v>
      </c>
      <c r="I32" s="3">
        <v>29830.48</v>
      </c>
      <c r="J32" s="3">
        <f>H32*I32</f>
        <v>2983.0480000000002</v>
      </c>
      <c r="K32" s="6">
        <v>40756</v>
      </c>
    </row>
    <row r="33" spans="1:11" ht="30" x14ac:dyDescent="0.25">
      <c r="A33" s="1">
        <v>31</v>
      </c>
      <c r="B33" s="4" t="s">
        <v>35</v>
      </c>
      <c r="C33" s="13" t="s">
        <v>73</v>
      </c>
      <c r="D33" s="2"/>
      <c r="E33" s="2"/>
      <c r="F33" s="4" t="s">
        <v>10</v>
      </c>
      <c r="G33" s="4" t="s">
        <v>12</v>
      </c>
      <c r="H33" s="5">
        <v>0.157</v>
      </c>
      <c r="I33" s="3">
        <v>69270.48</v>
      </c>
      <c r="J33" s="3">
        <f>H33*I33</f>
        <v>10875.46536</v>
      </c>
      <c r="K33" s="6">
        <v>40347</v>
      </c>
    </row>
    <row r="34" spans="1:11" ht="30" x14ac:dyDescent="0.25">
      <c r="A34" s="1">
        <v>32</v>
      </c>
      <c r="B34" s="4" t="s">
        <v>36</v>
      </c>
      <c r="C34" s="13" t="s">
        <v>74</v>
      </c>
      <c r="D34" s="2"/>
      <c r="E34" s="2"/>
      <c r="F34" s="4" t="s">
        <v>10</v>
      </c>
      <c r="G34" s="4" t="s">
        <v>12</v>
      </c>
      <c r="H34" s="5">
        <v>5.8999999999999997E-2</v>
      </c>
      <c r="I34" s="3">
        <v>26028.639999999999</v>
      </c>
      <c r="J34" s="3">
        <f>H34*I34</f>
        <v>1535.68976</v>
      </c>
      <c r="K34" s="6">
        <v>40371</v>
      </c>
    </row>
    <row r="35" spans="1:11" ht="30" x14ac:dyDescent="0.25">
      <c r="A35" s="1">
        <v>33</v>
      </c>
      <c r="B35" s="4" t="s">
        <v>37</v>
      </c>
      <c r="C35" s="13" t="s">
        <v>75</v>
      </c>
      <c r="D35" s="2"/>
      <c r="E35" s="2"/>
      <c r="F35" s="4" t="s">
        <v>10</v>
      </c>
      <c r="G35" s="4" t="s">
        <v>12</v>
      </c>
      <c r="H35" s="5">
        <v>16.86</v>
      </c>
      <c r="I35" s="3">
        <v>42194</v>
      </c>
      <c r="J35" s="3">
        <f>H35*I35</f>
        <v>711390.84</v>
      </c>
      <c r="K35" s="6">
        <v>41337</v>
      </c>
    </row>
    <row r="36" spans="1:11" ht="30" x14ac:dyDescent="0.25">
      <c r="A36" s="1">
        <v>34</v>
      </c>
      <c r="B36" s="4" t="s">
        <v>37</v>
      </c>
      <c r="C36" s="13" t="s">
        <v>75</v>
      </c>
      <c r="D36" s="2"/>
      <c r="E36" s="2"/>
      <c r="F36" s="4" t="s">
        <v>10</v>
      </c>
      <c r="G36" s="4" t="s">
        <v>12</v>
      </c>
      <c r="H36" s="5">
        <v>14.335000000000001</v>
      </c>
      <c r="I36" s="3">
        <v>42194</v>
      </c>
      <c r="J36" s="3">
        <f>H36*I36</f>
        <v>604850.99</v>
      </c>
      <c r="K36" s="6">
        <v>41337</v>
      </c>
    </row>
    <row r="37" spans="1:11" ht="30" x14ac:dyDescent="0.25">
      <c r="A37" s="1">
        <v>35</v>
      </c>
      <c r="B37" s="4" t="s">
        <v>37</v>
      </c>
      <c r="C37" s="13" t="s">
        <v>75</v>
      </c>
      <c r="D37" s="2"/>
      <c r="E37" s="2"/>
      <c r="F37" s="4" t="s">
        <v>10</v>
      </c>
      <c r="G37" s="4" t="s">
        <v>12</v>
      </c>
      <c r="H37" s="5">
        <v>19.8</v>
      </c>
      <c r="I37" s="3">
        <v>42194</v>
      </c>
      <c r="J37" s="3">
        <f>H37*I37</f>
        <v>835441.20000000007</v>
      </c>
      <c r="K37" s="6">
        <v>41340</v>
      </c>
    </row>
    <row r="38" spans="1:11" ht="30" x14ac:dyDescent="0.25">
      <c r="A38" s="1">
        <v>36</v>
      </c>
      <c r="B38" s="4" t="s">
        <v>37</v>
      </c>
      <c r="C38" s="13" t="s">
        <v>75</v>
      </c>
      <c r="D38" s="2"/>
      <c r="E38" s="2"/>
      <c r="F38" s="4" t="s">
        <v>10</v>
      </c>
      <c r="G38" s="4" t="s">
        <v>12</v>
      </c>
      <c r="H38" s="5">
        <v>19.995999999999999</v>
      </c>
      <c r="I38" s="3">
        <v>42194</v>
      </c>
      <c r="J38" s="3">
        <f>H38*I38</f>
        <v>843711.22399999993</v>
      </c>
      <c r="K38" s="6">
        <v>41345</v>
      </c>
    </row>
    <row r="39" spans="1:11" ht="30" x14ac:dyDescent="0.25">
      <c r="A39" s="1">
        <v>37</v>
      </c>
      <c r="B39" s="4" t="s">
        <v>37</v>
      </c>
      <c r="C39" s="13" t="s">
        <v>75</v>
      </c>
      <c r="D39" s="2"/>
      <c r="E39" s="2"/>
      <c r="F39" s="4" t="s">
        <v>10</v>
      </c>
      <c r="G39" s="4" t="s">
        <v>12</v>
      </c>
      <c r="H39" s="5">
        <v>4.452</v>
      </c>
      <c r="I39" s="3">
        <v>42194</v>
      </c>
      <c r="J39" s="3">
        <f>H39*I39</f>
        <v>187847.68799999999</v>
      </c>
      <c r="K39" s="6">
        <v>41386</v>
      </c>
    </row>
    <row r="40" spans="1:11" ht="30" x14ac:dyDescent="0.25">
      <c r="A40" s="1">
        <v>38</v>
      </c>
      <c r="B40" s="4" t="s">
        <v>38</v>
      </c>
      <c r="C40" s="13" t="s">
        <v>76</v>
      </c>
      <c r="D40" s="2"/>
      <c r="E40" s="2"/>
      <c r="F40" s="4" t="s">
        <v>10</v>
      </c>
      <c r="G40" s="4" t="s">
        <v>12</v>
      </c>
      <c r="H40" s="5">
        <v>4.1000000000000002E-2</v>
      </c>
      <c r="I40" s="3">
        <v>29220.34</v>
      </c>
      <c r="J40" s="3">
        <f>H40*I40</f>
        <v>1198.03394</v>
      </c>
      <c r="K40" s="6">
        <v>40533</v>
      </c>
    </row>
    <row r="41" spans="1:11" ht="30" x14ac:dyDescent="0.25">
      <c r="A41" s="1">
        <v>39</v>
      </c>
      <c r="B41" s="4" t="s">
        <v>38</v>
      </c>
      <c r="C41" s="13" t="s">
        <v>76</v>
      </c>
      <c r="D41" s="2"/>
      <c r="E41" s="2"/>
      <c r="F41" s="4" t="s">
        <v>10</v>
      </c>
      <c r="G41" s="4" t="s">
        <v>12</v>
      </c>
      <c r="H41" s="5">
        <v>9.1430000000000007</v>
      </c>
      <c r="I41" s="3">
        <v>29220.34</v>
      </c>
      <c r="J41" s="3">
        <f>H41*I41</f>
        <v>267161.56862000003</v>
      </c>
      <c r="K41" s="6">
        <v>40533</v>
      </c>
    </row>
    <row r="42" spans="1:11" ht="30" x14ac:dyDescent="0.25">
      <c r="A42" s="1">
        <v>40</v>
      </c>
      <c r="B42" s="4" t="s">
        <v>39</v>
      </c>
      <c r="C42" s="13" t="s">
        <v>77</v>
      </c>
      <c r="D42" s="2"/>
      <c r="E42" s="2"/>
      <c r="F42" s="4" t="s">
        <v>10</v>
      </c>
      <c r="G42" s="4" t="s">
        <v>12</v>
      </c>
      <c r="H42" s="5">
        <v>1.4E-2</v>
      </c>
      <c r="I42" s="3">
        <v>39816.67</v>
      </c>
      <c r="J42" s="3">
        <f>H42*I42</f>
        <v>557.43337999999994</v>
      </c>
      <c r="K42" s="6">
        <v>41365</v>
      </c>
    </row>
    <row r="43" spans="1:11" ht="45" x14ac:dyDescent="0.25">
      <c r="A43" s="1">
        <v>41</v>
      </c>
      <c r="B43" s="4" t="s">
        <v>40</v>
      </c>
      <c r="C43" s="13" t="s">
        <v>78</v>
      </c>
      <c r="D43" s="2"/>
      <c r="E43" s="2"/>
      <c r="F43" s="4" t="s">
        <v>10</v>
      </c>
      <c r="G43" s="4" t="s">
        <v>12</v>
      </c>
      <c r="H43" s="5">
        <v>6.75</v>
      </c>
      <c r="I43" s="3">
        <v>743836.43</v>
      </c>
      <c r="J43" s="3">
        <f>H43*I43</f>
        <v>5020895.9025000008</v>
      </c>
      <c r="K43" s="6">
        <v>41218</v>
      </c>
    </row>
    <row r="44" spans="1:11" ht="45" x14ac:dyDescent="0.25">
      <c r="A44" s="1">
        <v>42</v>
      </c>
      <c r="B44" s="4" t="s">
        <v>41</v>
      </c>
      <c r="C44" s="13" t="s">
        <v>79</v>
      </c>
      <c r="D44" s="2"/>
      <c r="E44" s="2"/>
      <c r="F44" s="4" t="s">
        <v>10</v>
      </c>
      <c r="G44" s="4" t="s">
        <v>12</v>
      </c>
      <c r="H44" s="5">
        <v>4.37</v>
      </c>
      <c r="I44" s="3">
        <v>707451.6</v>
      </c>
      <c r="J44" s="3">
        <f>H44*I44</f>
        <v>3091563.4920000001</v>
      </c>
      <c r="K44" s="6">
        <v>41218</v>
      </c>
    </row>
    <row r="45" spans="1:11" ht="45" x14ac:dyDescent="0.25">
      <c r="A45" s="1">
        <v>43</v>
      </c>
      <c r="B45" s="4" t="s">
        <v>42</v>
      </c>
      <c r="C45" s="13" t="s">
        <v>80</v>
      </c>
      <c r="D45" s="2"/>
      <c r="E45" s="2"/>
      <c r="F45" s="4" t="s">
        <v>10</v>
      </c>
      <c r="G45" s="4" t="s">
        <v>12</v>
      </c>
      <c r="H45" s="5">
        <v>1.583</v>
      </c>
      <c r="I45" s="3">
        <v>716380</v>
      </c>
      <c r="J45" s="3">
        <f>H45*I45</f>
        <v>1134029.54</v>
      </c>
      <c r="K45" s="6">
        <v>40924</v>
      </c>
    </row>
    <row r="46" spans="1:11" ht="30" x14ac:dyDescent="0.25">
      <c r="A46" s="1">
        <v>44</v>
      </c>
      <c r="B46" s="4" t="s">
        <v>43</v>
      </c>
      <c r="C46" s="13" t="s">
        <v>81</v>
      </c>
      <c r="D46" s="2"/>
      <c r="E46" s="2"/>
      <c r="F46" s="4" t="s">
        <v>10</v>
      </c>
      <c r="G46" s="4" t="s">
        <v>12</v>
      </c>
      <c r="H46" s="5">
        <v>12.503</v>
      </c>
      <c r="I46" s="3">
        <v>51589.83</v>
      </c>
      <c r="J46" s="3">
        <f>H46*I46</f>
        <v>645027.64448999998</v>
      </c>
      <c r="K46" s="6">
        <v>40820</v>
      </c>
    </row>
    <row r="47" spans="1:11" ht="30" x14ac:dyDescent="0.25">
      <c r="A47" s="1">
        <v>45</v>
      </c>
      <c r="B47" s="4" t="s">
        <v>44</v>
      </c>
      <c r="C47" s="13" t="s">
        <v>82</v>
      </c>
      <c r="D47" s="2"/>
      <c r="E47" s="2"/>
      <c r="F47" s="4" t="s">
        <v>10</v>
      </c>
      <c r="G47" s="4" t="s">
        <v>12</v>
      </c>
      <c r="H47" s="5">
        <v>0.86</v>
      </c>
      <c r="I47" s="3">
        <v>45194.14</v>
      </c>
      <c r="J47" s="3">
        <f>H47*I47</f>
        <v>38866.960399999996</v>
      </c>
      <c r="K47" s="6">
        <v>40393</v>
      </c>
    </row>
    <row r="48" spans="1:11" ht="30" x14ac:dyDescent="0.25">
      <c r="A48" s="1">
        <v>46</v>
      </c>
      <c r="B48" s="4" t="s">
        <v>45</v>
      </c>
      <c r="C48" s="13" t="s">
        <v>83</v>
      </c>
      <c r="D48" s="2"/>
      <c r="E48" s="2"/>
      <c r="F48" s="4" t="s">
        <v>10</v>
      </c>
      <c r="G48" s="4" t="s">
        <v>12</v>
      </c>
      <c r="H48" s="5">
        <v>1.026</v>
      </c>
      <c r="I48" s="3">
        <v>45271</v>
      </c>
      <c r="J48" s="3">
        <f>H48*I48</f>
        <v>46448.046000000002</v>
      </c>
      <c r="K48" s="6">
        <v>41122</v>
      </c>
    </row>
    <row r="49" spans="1:11" ht="30" x14ac:dyDescent="0.25">
      <c r="A49" s="1">
        <v>47</v>
      </c>
      <c r="B49" s="4" t="s">
        <v>45</v>
      </c>
      <c r="C49" s="13" t="s">
        <v>83</v>
      </c>
      <c r="D49" s="2"/>
      <c r="E49" s="2"/>
      <c r="F49" s="4" t="s">
        <v>10</v>
      </c>
      <c r="G49" s="4" t="s">
        <v>12</v>
      </c>
      <c r="H49" s="5">
        <v>7.0999999999999994E-2</v>
      </c>
      <c r="I49" s="3">
        <v>45271</v>
      </c>
      <c r="J49" s="3">
        <f>H49*I49</f>
        <v>3214.2409999999995</v>
      </c>
      <c r="K49" s="6">
        <v>41122</v>
      </c>
    </row>
    <row r="50" spans="1:11" ht="45" x14ac:dyDescent="0.25">
      <c r="A50" s="1">
        <v>48</v>
      </c>
      <c r="B50" s="4" t="s">
        <v>46</v>
      </c>
      <c r="C50" s="13" t="s">
        <v>84</v>
      </c>
      <c r="D50" s="2"/>
      <c r="E50" s="2"/>
      <c r="F50" s="4" t="s">
        <v>10</v>
      </c>
      <c r="G50" s="4" t="s">
        <v>12</v>
      </c>
      <c r="H50" s="5">
        <v>7.1920000000000002</v>
      </c>
      <c r="I50" s="3">
        <v>83898.31</v>
      </c>
      <c r="J50" s="3">
        <f>H50*I50</f>
        <v>603396.64552000002</v>
      </c>
      <c r="K50" s="6">
        <v>40841</v>
      </c>
    </row>
    <row r="51" spans="1:11" ht="45" x14ac:dyDescent="0.25">
      <c r="A51" s="1">
        <v>49</v>
      </c>
      <c r="B51" s="4" t="s">
        <v>46</v>
      </c>
      <c r="C51" s="13" t="s">
        <v>84</v>
      </c>
      <c r="D51" s="2"/>
      <c r="E51" s="2"/>
      <c r="F51" s="4" t="s">
        <v>10</v>
      </c>
      <c r="G51" s="4" t="s">
        <v>12</v>
      </c>
      <c r="H51" s="5">
        <v>30.085999999999999</v>
      </c>
      <c r="I51" s="3">
        <v>83898.31</v>
      </c>
      <c r="J51" s="3">
        <f>H51*I51</f>
        <v>2524164.5546599999</v>
      </c>
      <c r="K51" s="6">
        <v>40857</v>
      </c>
    </row>
    <row r="52" spans="1:11" ht="45" x14ac:dyDescent="0.25">
      <c r="A52" s="1">
        <v>50</v>
      </c>
      <c r="B52" s="4" t="s">
        <v>46</v>
      </c>
      <c r="C52" s="13" t="s">
        <v>84</v>
      </c>
      <c r="D52" s="2"/>
      <c r="E52" s="2"/>
      <c r="F52" s="4" t="s">
        <v>10</v>
      </c>
      <c r="G52" s="4" t="s">
        <v>12</v>
      </c>
      <c r="H52" s="5">
        <v>19.37</v>
      </c>
      <c r="I52" s="3">
        <v>83898.31</v>
      </c>
      <c r="J52" s="3">
        <f>H52*I52</f>
        <v>1625110.2646999999</v>
      </c>
      <c r="K52" s="6">
        <v>40865</v>
      </c>
    </row>
    <row r="53" spans="1:11" ht="30" x14ac:dyDescent="0.25">
      <c r="A53" s="1">
        <v>51</v>
      </c>
      <c r="B53" s="4" t="s">
        <v>47</v>
      </c>
      <c r="C53" s="13" t="s">
        <v>85</v>
      </c>
      <c r="D53" s="2"/>
      <c r="E53" s="2"/>
      <c r="F53" s="4" t="s">
        <v>10</v>
      </c>
      <c r="G53" s="4" t="s">
        <v>12</v>
      </c>
      <c r="H53" s="5">
        <v>7.4999999999999997E-2</v>
      </c>
      <c r="I53" s="3">
        <v>188983.07</v>
      </c>
      <c r="J53" s="3">
        <f>H53*I53</f>
        <v>14173.730250000001</v>
      </c>
      <c r="K53" s="6">
        <v>40899</v>
      </c>
    </row>
    <row r="54" spans="1:11" ht="30" x14ac:dyDescent="0.25">
      <c r="A54" s="1">
        <v>52</v>
      </c>
      <c r="B54" s="4" t="s">
        <v>48</v>
      </c>
      <c r="C54" s="13" t="s">
        <v>86</v>
      </c>
      <c r="D54" s="2"/>
      <c r="E54" s="2"/>
      <c r="F54" s="4" t="s">
        <v>10</v>
      </c>
      <c r="G54" s="4" t="s">
        <v>12</v>
      </c>
      <c r="H54" s="5">
        <v>9.0999999999999998E-2</v>
      </c>
      <c r="I54" s="3">
        <v>68440.67</v>
      </c>
      <c r="J54" s="3">
        <f>H54*I54</f>
        <v>6228.1009699999995</v>
      </c>
      <c r="K54" s="6">
        <v>41110</v>
      </c>
    </row>
    <row r="55" spans="1:11" ht="30" x14ac:dyDescent="0.25">
      <c r="A55" s="1">
        <v>53</v>
      </c>
      <c r="B55" s="4" t="s">
        <v>49</v>
      </c>
      <c r="C55" s="13" t="s">
        <v>87</v>
      </c>
      <c r="D55" s="2"/>
      <c r="E55" s="2"/>
      <c r="F55" s="4" t="s">
        <v>10</v>
      </c>
      <c r="G55" s="4" t="s">
        <v>12</v>
      </c>
      <c r="H55" s="5">
        <v>17.468</v>
      </c>
      <c r="I55" s="3">
        <v>68440.67</v>
      </c>
      <c r="J55" s="3">
        <f>H55*I55</f>
        <v>1195521.62356</v>
      </c>
      <c r="K55" s="6">
        <v>41001</v>
      </c>
    </row>
    <row r="56" spans="1:11" ht="30" x14ac:dyDescent="0.25">
      <c r="A56" s="1">
        <v>54</v>
      </c>
      <c r="B56" s="4" t="s">
        <v>49</v>
      </c>
      <c r="C56" s="13" t="s">
        <v>87</v>
      </c>
      <c r="D56" s="2"/>
      <c r="E56" s="2"/>
      <c r="F56" s="4" t="s">
        <v>10</v>
      </c>
      <c r="G56" s="4" t="s">
        <v>12</v>
      </c>
      <c r="H56" s="5">
        <v>6</v>
      </c>
      <c r="I56" s="3">
        <v>68440.67</v>
      </c>
      <c r="J56" s="3">
        <f>H56*I56</f>
        <v>410644.02</v>
      </c>
      <c r="K56" s="6">
        <v>41001</v>
      </c>
    </row>
    <row r="57" spans="1:11" ht="30" x14ac:dyDescent="0.25">
      <c r="A57" s="1">
        <v>55</v>
      </c>
      <c r="B57" s="4" t="s">
        <v>49</v>
      </c>
      <c r="C57" s="13" t="s">
        <v>87</v>
      </c>
      <c r="D57" s="2"/>
      <c r="E57" s="2"/>
      <c r="F57" s="4" t="s">
        <v>10</v>
      </c>
      <c r="G57" s="4" t="s">
        <v>12</v>
      </c>
      <c r="H57" s="5">
        <v>0.86799999999999999</v>
      </c>
      <c r="I57" s="3">
        <v>68440.67</v>
      </c>
      <c r="J57" s="3">
        <f>H57*I57</f>
        <v>59406.501559999997</v>
      </c>
      <c r="K57" s="6">
        <v>41001</v>
      </c>
    </row>
    <row r="58" spans="1:11" ht="30" x14ac:dyDescent="0.25">
      <c r="A58" s="1">
        <v>56</v>
      </c>
      <c r="B58" s="4" t="s">
        <v>50</v>
      </c>
      <c r="C58" s="13" t="s">
        <v>88</v>
      </c>
      <c r="D58" s="2"/>
      <c r="E58" s="2"/>
      <c r="F58" s="4" t="s">
        <v>10</v>
      </c>
      <c r="G58" s="4" t="s">
        <v>12</v>
      </c>
      <c r="H58" s="5">
        <v>4.2489999999999997</v>
      </c>
      <c r="I58" s="3">
        <v>549993.66</v>
      </c>
      <c r="J58" s="3">
        <f>H58*I58</f>
        <v>2336923.06134</v>
      </c>
      <c r="K58" s="6">
        <v>41145</v>
      </c>
    </row>
    <row r="59" spans="1:11" ht="30" x14ac:dyDescent="0.25">
      <c r="A59" s="1">
        <v>57</v>
      </c>
      <c r="B59" s="4" t="s">
        <v>51</v>
      </c>
      <c r="C59" s="13" t="s">
        <v>89</v>
      </c>
      <c r="D59" s="2"/>
      <c r="E59" s="2"/>
      <c r="F59" s="4" t="s">
        <v>10</v>
      </c>
      <c r="G59" s="4" t="s">
        <v>12</v>
      </c>
      <c r="H59" s="5">
        <v>20.791</v>
      </c>
      <c r="I59" s="3">
        <v>59290.41</v>
      </c>
      <c r="J59" s="3">
        <f>H59*I59</f>
        <v>1232706.9143100001</v>
      </c>
      <c r="K59" s="6">
        <v>41189</v>
      </c>
    </row>
    <row r="60" spans="1:11" ht="30" x14ac:dyDescent="0.25">
      <c r="A60" s="1">
        <v>58</v>
      </c>
      <c r="B60" s="4" t="s">
        <v>51</v>
      </c>
      <c r="C60" s="13" t="s">
        <v>89</v>
      </c>
      <c r="D60" s="2"/>
      <c r="E60" s="2"/>
      <c r="F60" s="4" t="s">
        <v>10</v>
      </c>
      <c r="G60" s="4" t="s">
        <v>12</v>
      </c>
      <c r="H60" s="5">
        <v>3.9910000000000001</v>
      </c>
      <c r="I60" s="3">
        <v>59290.41</v>
      </c>
      <c r="J60" s="3">
        <f>H60*I60</f>
        <v>236628.02631000002</v>
      </c>
      <c r="K60" s="6">
        <v>41189</v>
      </c>
    </row>
    <row r="61" spans="1:11" ht="30" x14ac:dyDescent="0.25">
      <c r="A61" s="1">
        <v>59</v>
      </c>
      <c r="B61" s="4" t="s">
        <v>51</v>
      </c>
      <c r="C61" s="13" t="s">
        <v>89</v>
      </c>
      <c r="D61" s="2"/>
      <c r="E61" s="2"/>
      <c r="F61" s="4" t="s">
        <v>10</v>
      </c>
      <c r="G61" s="4" t="s">
        <v>12</v>
      </c>
      <c r="H61" s="5">
        <v>15.965</v>
      </c>
      <c r="I61" s="3">
        <v>59290.41</v>
      </c>
      <c r="J61" s="3">
        <f>H61*I61</f>
        <v>946571.39565000008</v>
      </c>
      <c r="K61" s="6">
        <v>41189</v>
      </c>
    </row>
    <row r="62" spans="1:11" x14ac:dyDescent="0.25">
      <c r="H62" s="8">
        <f>SUM(H3:H61)</f>
        <v>263.642</v>
      </c>
      <c r="J62" s="9">
        <f>SUM(J3:J61)</f>
        <v>25780475.66257</v>
      </c>
    </row>
  </sheetData>
  <autoFilter ref="A2:K46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2020-06-26T11:54:45Z</dcterms:modified>
</cp:coreProperties>
</file>